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2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19" i="19" l="1"/>
  <c r="J19" i="17" l="1"/>
  <c r="J18" i="20"/>
  <c r="C36" i="17"/>
  <c r="D36" s="1"/>
  <c r="G36" s="1"/>
  <c r="C35"/>
  <c r="D35" s="1"/>
  <c r="G35" s="1"/>
  <c r="C18" i="19"/>
  <c r="C19"/>
  <c r="C20"/>
  <c r="C21"/>
  <c r="C22"/>
  <c r="C23"/>
  <c r="C24"/>
  <c r="C25"/>
  <c r="D25" s="1"/>
  <c r="G25" s="1"/>
  <c r="C26"/>
  <c r="C27"/>
  <c r="D27" s="1"/>
  <c r="G27" s="1"/>
  <c r="C28"/>
  <c r="C29"/>
  <c r="C30"/>
  <c r="C31"/>
  <c r="D31" s="1"/>
  <c r="G31" s="1"/>
  <c r="C32"/>
  <c r="C33"/>
  <c r="D33" s="1"/>
  <c r="G33" s="1"/>
  <c r="C34"/>
  <c r="C35"/>
  <c r="C36"/>
  <c r="C37"/>
  <c r="C38"/>
  <c r="D38" s="1"/>
  <c r="G38" s="1"/>
  <c r="C39"/>
  <c r="D39" s="1"/>
  <c r="G39" s="1"/>
  <c r="C17"/>
  <c r="C18" i="17"/>
  <c r="D18" s="1"/>
  <c r="C19"/>
  <c r="C20"/>
  <c r="D20" s="1"/>
  <c r="G20" s="1"/>
  <c r="C21"/>
  <c r="C22"/>
  <c r="D22" s="1"/>
  <c r="G22" s="1"/>
  <c r="C23"/>
  <c r="C24"/>
  <c r="C25"/>
  <c r="C26"/>
  <c r="C27"/>
  <c r="C28"/>
  <c r="C29"/>
  <c r="C30"/>
  <c r="C31"/>
  <c r="C32"/>
  <c r="D32" s="1"/>
  <c r="G32" s="1"/>
  <c r="C33"/>
  <c r="D33" s="1"/>
  <c r="G33" s="1"/>
  <c r="C34"/>
  <c r="D34" s="1"/>
  <c r="G34" s="1"/>
  <c r="C17"/>
  <c r="C17" i="20"/>
  <c r="D17" s="1"/>
  <c r="C18"/>
  <c r="C19"/>
  <c r="D19" s="1"/>
  <c r="G19" s="1"/>
  <c r="C20"/>
  <c r="C21"/>
  <c r="D21" s="1"/>
  <c r="G21" s="1"/>
  <c r="C22"/>
  <c r="C23"/>
  <c r="D23" s="1"/>
  <c r="G23" s="1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C34"/>
  <c r="C35"/>
  <c r="C16"/>
  <c r="D35"/>
  <c r="G35" s="1"/>
  <c r="D34"/>
  <c r="G34" s="1"/>
  <c r="D33"/>
  <c r="G33" s="1"/>
  <c r="D37" i="19"/>
  <c r="G37" s="1"/>
  <c r="D36"/>
  <c r="G36" s="1"/>
  <c r="D35"/>
  <c r="G35" s="1"/>
  <c r="D34"/>
  <c r="G34" s="1"/>
  <c r="J27" i="17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31"/>
  <c r="G31" s="1"/>
  <c r="D30"/>
  <c r="G30" s="1"/>
  <c r="D32" i="19"/>
  <c r="G32" s="1"/>
  <c r="D29" i="17"/>
  <c r="G29" s="1"/>
  <c r="D28"/>
  <c r="G28" s="1"/>
  <c r="D27"/>
  <c r="G27" s="1"/>
  <c r="D26"/>
  <c r="G26" s="1"/>
  <c r="D25"/>
  <c r="G25" s="1"/>
  <c r="D24"/>
  <c r="G24" s="1"/>
  <c r="D23"/>
  <c r="G23" s="1"/>
  <c r="D32" i="20"/>
  <c r="G32" s="1"/>
  <c r="D30"/>
  <c r="G30" s="1"/>
  <c r="D28"/>
  <c r="G28" s="1"/>
  <c r="D26"/>
  <c r="G26" s="1"/>
  <c r="I17" i="2"/>
  <c r="D21" i="17"/>
  <c r="G21" s="1"/>
  <c r="D19"/>
  <c r="G19" s="1"/>
  <c r="D17"/>
  <c r="G17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30" i="19"/>
  <c r="G30"/>
  <c r="J26"/>
  <c r="D16" i="17"/>
  <c r="D15" i="20"/>
  <c r="G15"/>
  <c r="D16"/>
  <c r="G16" s="1"/>
  <c r="D18"/>
  <c r="G18" s="1"/>
  <c r="D20"/>
  <c r="G20" s="1"/>
  <c r="D22"/>
  <c r="G22" s="1"/>
  <c r="D24"/>
  <c r="G24" s="1"/>
  <c r="E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 s="1"/>
  <c r="D17"/>
  <c r="G17" s="1"/>
  <c r="D18"/>
  <c r="G18" s="1"/>
  <c r="D19"/>
  <c r="G19" s="1"/>
  <c r="D20"/>
  <c r="G20" s="1"/>
  <c r="D21"/>
  <c r="G21" s="1"/>
  <c r="D22"/>
  <c r="G22" s="1"/>
  <c r="D23"/>
  <c r="G23" s="1"/>
  <c r="D24"/>
  <c r="G24" s="1"/>
  <c r="D26"/>
  <c r="G26" s="1"/>
  <c r="D28"/>
  <c r="G28" s="1"/>
  <c r="D29"/>
  <c r="G29" s="1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6" i="20"/>
  <c r="J28"/>
  <c r="J19"/>
  <c r="J28" i="19"/>
  <c r="J20"/>
  <c r="J21" s="1"/>
  <c r="J29" s="1"/>
  <c r="J29" i="17"/>
  <c r="F11" i="2"/>
  <c r="H20" s="1"/>
  <c r="F12"/>
  <c r="H21" s="1"/>
  <c r="C13"/>
  <c r="C12"/>
  <c r="C11"/>
  <c r="G16" i="17"/>
  <c r="J21" l="1"/>
  <c r="J30" i="20"/>
  <c r="D13" i="2" s="1"/>
  <c r="J30" i="19"/>
  <c r="D12" i="2" s="1"/>
  <c r="J31" i="17"/>
  <c r="D11" i="2" s="1"/>
  <c r="J20" i="20"/>
  <c r="J29" s="1"/>
  <c r="B13" i="2" s="1"/>
  <c r="J30" i="17"/>
  <c r="B11" i="2" s="1"/>
  <c r="B12"/>
  <c r="J31" i="19"/>
  <c r="E12" i="2" s="1"/>
  <c r="G17" i="20"/>
  <c r="F11"/>
  <c r="G13" i="2" s="1"/>
  <c r="I22" s="1"/>
  <c r="G18" i="17"/>
  <c r="F12"/>
  <c r="G11" i="2" s="1"/>
  <c r="I20" s="1"/>
  <c r="F12" i="19"/>
  <c r="G12" i="2" s="1"/>
  <c r="I21" s="1"/>
  <c r="J31" i="20" l="1"/>
  <c r="E13" i="2" s="1"/>
  <c r="J32" i="17"/>
  <c r="E11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<sst xmlns="http://schemas.openxmlformats.org/spreadsheetml/2006/main" count="104" uniqueCount="53">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</sst>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59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Punto1!$E$16:$E$36</c:f>
              <c:numCache>
                <c:formatCode>0.0</c:formatCode>
                <c:ptCount val="21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Punto1!$D$16:$D$36</c:f>
              <c:numCache>
                <c:formatCode>0.000</c:formatCode>
                <c:ptCount val="21"/>
                <c:pt idx="0">
                  <c:v>0</c:v>
                </c:pt>
                <c:pt idx="1">
                  <c:v>0.48142675901988968</c:v>
                </c:pt>
                <c:pt idx="2">
                  <c:v>0.81740352362964908</c:v>
                </c:pt>
                <c:pt idx="3">
                  <c:v>1.0842086014079872</c:v>
                </c:pt>
                <c:pt idx="4">
                  <c:v>1.331250340091634</c:v>
                </c:pt>
                <c:pt idx="5">
                  <c:v>1.568410409227935</c:v>
                </c:pt>
                <c:pt idx="6">
                  <c:v>1.6968721133434312</c:v>
                </c:pt>
                <c:pt idx="7">
                  <c:v>1.6474637656067017</c:v>
                </c:pt>
                <c:pt idx="8">
                  <c:v>1.6079370874173182</c:v>
                </c:pt>
                <c:pt idx="9">
                  <c:v>1.5881737483226268</c:v>
                </c:pt>
                <c:pt idx="10">
                  <c:v>1.5387654005858973</c:v>
                </c:pt>
                <c:pt idx="11">
                  <c:v>1.489357052849168</c:v>
                </c:pt>
                <c:pt idx="12">
                  <c:v>1.3016053314495963</c:v>
                </c:pt>
                <c:pt idx="13">
                  <c:v>1.1830252968814461</c:v>
                </c:pt>
                <c:pt idx="14">
                  <c:v>0.99527357548187478</c:v>
                </c:pt>
                <c:pt idx="15">
                  <c:v>0.89645688000841606</c:v>
                </c:pt>
                <c:pt idx="16">
                  <c:v>0.84704853227168664</c:v>
                </c:pt>
                <c:pt idx="17">
                  <c:v>0.82728519317699512</c:v>
                </c:pt>
                <c:pt idx="18">
                  <c:v>0.80752185408230326</c:v>
                </c:pt>
                <c:pt idx="19">
                  <c:v>0.7877585149876114</c:v>
                </c:pt>
                <c:pt idx="20">
                  <c:v>0.76799517589291977</c:v>
                </c:pt>
              </c:numCache>
            </c:numRef>
          </c:yVal>
          <c:smooth val="1"/>
        </c:ser>
        <c:axId val="51458816"/>
        <c:axId val="51906432"/>
      </c:scatterChart>
      <c:valAx>
        <c:axId val="5145881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6"/>
              <c:y val="0.917736265725404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1906432"/>
        <c:crosses val="autoZero"/>
        <c:crossBetween val="midCat"/>
        <c:majorUnit val="1"/>
      </c:valAx>
      <c:valAx>
        <c:axId val="519064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1458816"/>
        <c:crossesAt val="0"/>
        <c:crossBetween val="midCat"/>
        <c:majorUnit val="0.1"/>
        <c:minorUnit val="2.0000000000000007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92" l="0.78740157480314954" r="0.78740157480314954" t="0.98425196850393692" header="0" footer="0.98425196850393692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231E-2"/>
          <c:w val="0.82878107350913877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Punto2!$E$16:$E$39</c:f>
              <c:numCache>
                <c:formatCode>0.0</c:formatCode>
                <c:ptCount val="24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</c:numCache>
            </c:numRef>
          </c:xVal>
          <c:yVal>
            <c:numRef>
              <c:f>Punto2!$D$16:$D$39</c:f>
              <c:numCache>
                <c:formatCode>0.000</c:formatCode>
                <c:ptCount val="24"/>
                <c:pt idx="0">
                  <c:v>0</c:v>
                </c:pt>
                <c:pt idx="1">
                  <c:v>0.50119009811458137</c:v>
                </c:pt>
                <c:pt idx="2">
                  <c:v>0.84704853227168664</c:v>
                </c:pt>
                <c:pt idx="3">
                  <c:v>1.2126703055234838</c:v>
                </c:pt>
                <c:pt idx="4">
                  <c:v>1.6375820960593559</c:v>
                </c:pt>
                <c:pt idx="5">
                  <c:v>1.9043871738376943</c:v>
                </c:pt>
                <c:pt idx="6">
                  <c:v>2.0624938865952278</c:v>
                </c:pt>
                <c:pt idx="7">
                  <c:v>2.102020564784612</c:v>
                </c:pt>
                <c:pt idx="8">
                  <c:v>2.1316655734266496</c:v>
                </c:pt>
                <c:pt idx="9">
                  <c:v>2.1415472429739948</c:v>
                </c:pt>
                <c:pt idx="10">
                  <c:v>2.1810739211633785</c:v>
                </c:pt>
                <c:pt idx="11">
                  <c:v>2.2798906166368376</c:v>
                </c:pt>
                <c:pt idx="12">
                  <c:v>2.0328488779531906</c:v>
                </c:pt>
                <c:pt idx="13">
                  <c:v>1.9142688433850406</c:v>
                </c:pt>
                <c:pt idx="14">
                  <c:v>1.8352154870062733</c:v>
                </c:pt>
                <c:pt idx="15">
                  <c:v>1.8055704783642359</c:v>
                </c:pt>
                <c:pt idx="16">
                  <c:v>1.7956888088168896</c:v>
                </c:pt>
                <c:pt idx="17">
                  <c:v>1.7462804610801606</c:v>
                </c:pt>
                <c:pt idx="18" formatCode="0.0000">
                  <c:v>1.6869904437960854</c:v>
                </c:pt>
                <c:pt idx="19" formatCode="0.0000">
                  <c:v>1.6277004265120101</c:v>
                </c:pt>
                <c:pt idx="20" formatCode="0.0000">
                  <c:v>1.6079370874173182</c:v>
                </c:pt>
                <c:pt idx="21" formatCode="0.0000">
                  <c:v>1.568410409227935</c:v>
                </c:pt>
                <c:pt idx="22" formatCode="0.0000">
                  <c:v>1.5486470701332431</c:v>
                </c:pt>
                <c:pt idx="23">
                  <c:v>1.5387654005858973</c:v>
                </c:pt>
              </c:numCache>
            </c:numRef>
          </c:yVal>
          <c:smooth val="1"/>
        </c:ser>
        <c:axId val="60238848"/>
        <c:axId val="60283136"/>
      </c:scatterChart>
      <c:valAx>
        <c:axId val="602388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5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0283136"/>
        <c:crosses val="autoZero"/>
        <c:crossBetween val="midCat"/>
        <c:majorUnit val="1"/>
        <c:minorUnit val="1"/>
      </c:valAx>
      <c:valAx>
        <c:axId val="602831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31E-2"/>
              <c:y val="0.3038875095568009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02388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11" r="0.750000000000000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Punto3!$E$15:$E$35</c:f>
              <c:numCache>
                <c:formatCode>0.0</c:formatCode>
                <c:ptCount val="21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Punto3!$D$15:$D$35</c:f>
              <c:numCache>
                <c:formatCode>0.000</c:formatCode>
                <c:ptCount val="21"/>
                <c:pt idx="0">
                  <c:v>0</c:v>
                </c:pt>
                <c:pt idx="1">
                  <c:v>0.89645688000841606</c:v>
                </c:pt>
                <c:pt idx="2">
                  <c:v>1.4300670355650926</c:v>
                </c:pt>
                <c:pt idx="3">
                  <c:v>1.8154521479115815</c:v>
                </c:pt>
                <c:pt idx="4">
                  <c:v>2.102020564784612</c:v>
                </c:pt>
                <c:pt idx="5">
                  <c:v>2.2700089470894915</c:v>
                </c:pt>
                <c:pt idx="6">
                  <c:v>2.428115659847025</c:v>
                </c:pt>
                <c:pt idx="7">
                  <c:v>2.744329085362093</c:v>
                </c:pt>
                <c:pt idx="8">
                  <c:v>2.576340703057213</c:v>
                </c:pt>
                <c:pt idx="9">
                  <c:v>2.3194172948262208</c:v>
                </c:pt>
                <c:pt idx="10">
                  <c:v>2.1514289125213408</c:v>
                </c:pt>
                <c:pt idx="11">
                  <c:v>2.0723755561425743</c:v>
                </c:pt>
                <c:pt idx="12">
                  <c:v>2.022967208405845</c:v>
                </c:pt>
                <c:pt idx="13">
                  <c:v>1.9735588606691155</c:v>
                </c:pt>
                <c:pt idx="14">
                  <c:v>1.8846238347430027</c:v>
                </c:pt>
                <c:pt idx="15" formatCode="0.0000">
                  <c:v>1.8352154870062733</c:v>
                </c:pt>
                <c:pt idx="16" formatCode="0.0000">
                  <c:v>1.766043800174852</c:v>
                </c:pt>
                <c:pt idx="17" formatCode="0.0000">
                  <c:v>1.7166354524381229</c:v>
                </c:pt>
                <c:pt idx="18" formatCode="0.0000">
                  <c:v>1.6869904437960854</c:v>
                </c:pt>
                <c:pt idx="19" formatCode="0.0000">
                  <c:v>1.6573454351540478</c:v>
                </c:pt>
                <c:pt idx="20" formatCode="0.0000">
                  <c:v>1.6375820960593559</c:v>
                </c:pt>
              </c:numCache>
            </c:numRef>
          </c:yVal>
          <c:smooth val="1"/>
        </c:ser>
        <c:axId val="67445120"/>
        <c:axId val="67447424"/>
      </c:scatterChart>
      <c:valAx>
        <c:axId val="6744512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447424"/>
        <c:crosses val="autoZero"/>
        <c:crossBetween val="midCat"/>
        <c:majorUnit val="1"/>
        <c:minorUnit val="1"/>
      </c:valAx>
      <c:valAx>
        <c:axId val="674474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08E-2"/>
              <c:y val="0.3038871782818193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44512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11" r="0.750000000000000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494"/>
                  <c:y val="-2.494488188976378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55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1.4646999999999999</c:v>
                </c:pt>
                <c:pt idx="1">
                  <c:v>1.6968721133434312</c:v>
                </c:pt>
                <c:pt idx="2">
                  <c:v>2.2798906166368376</c:v>
                </c:pt>
                <c:pt idx="3">
                  <c:v>2.744329085362093</c:v>
                </c:pt>
              </c:numCache>
            </c:numRef>
          </c:yVal>
        </c:ser>
        <c:axId val="67444096"/>
        <c:axId val="67499520"/>
      </c:scatterChart>
      <c:valAx>
        <c:axId val="674440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9"/>
              <c:y val="0.891472965879264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499520"/>
        <c:crosses val="autoZero"/>
        <c:crossBetween val="midCat"/>
      </c:valAx>
      <c:valAx>
        <c:axId val="67499520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93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4440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11" r="0.750000000000000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11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22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23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59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594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454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44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4" zoomScaleNormal="110" workbookViewId="0">
      <selection activeCell="J16" sqref="J16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1.6968721133434312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6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18.14</v>
      </c>
    </row>
    <row r="17" spans="1:18">
      <c r="A17" s="29">
        <v>0.5</v>
      </c>
      <c r="B17" s="32">
        <v>38</v>
      </c>
      <c r="C17" s="33">
        <f>(0.00299639*B17+0.03211882)/9.81*1000</f>
        <v>14.88090112130479</v>
      </c>
      <c r="D17" s="33">
        <f t="shared" si="0"/>
        <v>0.48142675901988968</v>
      </c>
      <c r="E17" s="29">
        <v>0.5</v>
      </c>
      <c r="F17" s="35">
        <v>0</v>
      </c>
      <c r="G17" s="34">
        <f t="shared" si="1"/>
        <v>0.96285351803977937</v>
      </c>
      <c r="I17" s="23" t="s">
        <v>11</v>
      </c>
      <c r="J17" s="23">
        <v>90.71</v>
      </c>
    </row>
    <row r="18" spans="1:18">
      <c r="A18" s="29">
        <f t="shared" ref="A18:A41" si="2">A17+0.5</f>
        <v>1</v>
      </c>
      <c r="B18" s="32">
        <v>72</v>
      </c>
      <c r="C18" s="33">
        <f t="shared" ref="C18:C36" si="3">(0.00299639*B18+0.03211882)/9.81*1000</f>
        <v>25.265942915392454</v>
      </c>
      <c r="D18" s="33">
        <f t="shared" si="0"/>
        <v>0.81740352362964908</v>
      </c>
      <c r="E18" s="29">
        <f t="shared" ref="E18:E25" si="4">E17+0.5</f>
        <v>1</v>
      </c>
      <c r="F18" s="35">
        <v>10</v>
      </c>
      <c r="G18" s="34">
        <f t="shared" si="1"/>
        <v>1.6348070472592982</v>
      </c>
      <c r="I18" s="23" t="s">
        <v>12</v>
      </c>
      <c r="J18" s="37">
        <v>82.04</v>
      </c>
    </row>
    <row r="19" spans="1:18">
      <c r="A19" s="29">
        <f t="shared" si="2"/>
        <v>1.5</v>
      </c>
      <c r="B19" s="32">
        <v>99</v>
      </c>
      <c r="C19" s="33">
        <f t="shared" si="3"/>
        <v>33.512887869520888</v>
      </c>
      <c r="D19" s="33">
        <f t="shared" si="0"/>
        <v>1.0842086014079872</v>
      </c>
      <c r="E19" s="29">
        <f t="shared" si="4"/>
        <v>1.5</v>
      </c>
      <c r="F19" s="35">
        <v>38</v>
      </c>
      <c r="G19" s="34">
        <f t="shared" si="1"/>
        <v>2.1684172028159745</v>
      </c>
      <c r="I19" s="23" t="s">
        <v>13</v>
      </c>
      <c r="J19" s="38">
        <f>J17-J18</f>
        <v>8.6699999999999875</v>
      </c>
    </row>
    <row r="20" spans="1:18">
      <c r="A20" s="29">
        <f t="shared" si="2"/>
        <v>2</v>
      </c>
      <c r="B20" s="32">
        <v>124</v>
      </c>
      <c r="C20" s="33">
        <f t="shared" si="3"/>
        <v>41.14894801223241</v>
      </c>
      <c r="D20" s="33">
        <f t="shared" si="0"/>
        <v>1.331250340091634</v>
      </c>
      <c r="E20" s="29">
        <f t="shared" si="4"/>
        <v>2</v>
      </c>
      <c r="F20" s="35">
        <v>80</v>
      </c>
      <c r="G20" s="34">
        <f t="shared" si="1"/>
        <v>2.662500680183268</v>
      </c>
      <c r="I20" s="39" t="s">
        <v>14</v>
      </c>
      <c r="J20" s="40">
        <f>J18-J16</f>
        <v>63.900000000000006</v>
      </c>
    </row>
    <row r="21" spans="1:18">
      <c r="A21" s="29">
        <f t="shared" si="2"/>
        <v>2.5</v>
      </c>
      <c r="B21" s="32">
        <v>148</v>
      </c>
      <c r="C21" s="33">
        <f t="shared" si="3"/>
        <v>48.479565749235469</v>
      </c>
      <c r="D21" s="33">
        <f t="shared" si="0"/>
        <v>1.568410409227935</v>
      </c>
      <c r="E21" s="29">
        <f t="shared" si="4"/>
        <v>2.5</v>
      </c>
      <c r="F21" s="35">
        <v>130</v>
      </c>
      <c r="G21" s="34">
        <f t="shared" si="1"/>
        <v>3.1368208184558699</v>
      </c>
      <c r="I21" s="39" t="s">
        <v>15</v>
      </c>
      <c r="J21" s="38">
        <f>(J19/J20)*100</f>
        <v>13.568075117370871</v>
      </c>
    </row>
    <row r="22" spans="1:18">
      <c r="A22" s="29">
        <f t="shared" si="2"/>
        <v>3</v>
      </c>
      <c r="B22" s="32">
        <v>161</v>
      </c>
      <c r="C22" s="33">
        <f t="shared" si="3"/>
        <v>52.450317023445457</v>
      </c>
      <c r="D22" s="33">
        <f t="shared" si="0"/>
        <v>1.6968721133434312</v>
      </c>
      <c r="E22" s="29">
        <f t="shared" si="4"/>
        <v>3</v>
      </c>
      <c r="F22" s="35">
        <v>184</v>
      </c>
      <c r="G22" s="34">
        <f t="shared" si="1"/>
        <v>3.3937442266868625</v>
      </c>
      <c r="K22" s="18"/>
      <c r="L22" s="18"/>
    </row>
    <row r="23" spans="1:18">
      <c r="A23" s="29">
        <f t="shared" si="2"/>
        <v>3.5</v>
      </c>
      <c r="B23" s="32">
        <v>156</v>
      </c>
      <c r="C23" s="33">
        <f t="shared" si="3"/>
        <v>50.923104994903149</v>
      </c>
      <c r="D23" s="33">
        <f t="shared" si="0"/>
        <v>1.6474637656067017</v>
      </c>
      <c r="E23" s="29">
        <f t="shared" si="4"/>
        <v>3.5</v>
      </c>
      <c r="F23" s="35">
        <v>240</v>
      </c>
      <c r="G23" s="34">
        <f t="shared" si="1"/>
        <v>3.2949275312134034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152</v>
      </c>
      <c r="C24" s="33">
        <f t="shared" si="3"/>
        <v>49.701335372069309</v>
      </c>
      <c r="D24" s="33">
        <f t="shared" si="0"/>
        <v>1.6079370874173182</v>
      </c>
      <c r="E24" s="29">
        <f t="shared" si="4"/>
        <v>4</v>
      </c>
      <c r="F24" s="35">
        <v>320</v>
      </c>
      <c r="G24" s="34">
        <f t="shared" si="1"/>
        <v>3.2158741748346364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150</v>
      </c>
      <c r="C25" s="33">
        <f t="shared" si="3"/>
        <v>49.090450560652393</v>
      </c>
      <c r="D25" s="33">
        <f t="shared" si="0"/>
        <v>1.5881737483226268</v>
      </c>
      <c r="E25" s="29">
        <f t="shared" si="4"/>
        <v>4.5</v>
      </c>
      <c r="F25" s="35">
        <v>460</v>
      </c>
      <c r="G25" s="34">
        <f t="shared" si="1"/>
        <v>3.1763474966452536</v>
      </c>
      <c r="H25" s="2"/>
      <c r="I25" s="39" t="s">
        <v>18</v>
      </c>
      <c r="J25" s="41">
        <v>283.45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145</v>
      </c>
      <c r="C26" s="33">
        <f t="shared" si="3"/>
        <v>47.563238532110084</v>
      </c>
      <c r="D26" s="33">
        <f t="shared" si="0"/>
        <v>1.5387654005858973</v>
      </c>
      <c r="E26" s="29">
        <f t="shared" ref="E26:E32" si="5">E25+0.5</f>
        <v>5</v>
      </c>
      <c r="F26" s="35">
        <v>660</v>
      </c>
      <c r="G26" s="34">
        <f t="shared" si="1"/>
        <v>3.0775308011717946</v>
      </c>
      <c r="I26" s="39" t="s">
        <v>19</v>
      </c>
      <c r="J26" s="41">
        <v>151.19999999999999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140</v>
      </c>
      <c r="C27" s="33">
        <f t="shared" si="3"/>
        <v>46.036026503567783</v>
      </c>
      <c r="D27" s="33">
        <f t="shared" si="0"/>
        <v>1.489357052849168</v>
      </c>
      <c r="E27" s="29">
        <f t="shared" si="5"/>
        <v>5.5</v>
      </c>
      <c r="F27" s="35">
        <v>760</v>
      </c>
      <c r="G27" s="34">
        <f t="shared" si="1"/>
        <v>2.9787141056983359</v>
      </c>
      <c r="I27" s="39" t="s">
        <v>20</v>
      </c>
      <c r="J27" s="42">
        <f>J25-J26</f>
        <v>132.25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121</v>
      </c>
      <c r="C28" s="33">
        <f t="shared" si="3"/>
        <v>40.232620795107024</v>
      </c>
      <c r="D28" s="33">
        <f t="shared" si="0"/>
        <v>1.3016053314495963</v>
      </c>
      <c r="E28" s="29">
        <f t="shared" si="5"/>
        <v>6</v>
      </c>
      <c r="F28" s="35">
        <v>850</v>
      </c>
      <c r="G28" s="34">
        <f t="shared" si="1"/>
        <v>2.6032106628991927</v>
      </c>
      <c r="I28" s="39" t="s">
        <v>17</v>
      </c>
      <c r="J28" s="36">
        <v>1.93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109</v>
      </c>
      <c r="C29" s="33">
        <f t="shared" si="3"/>
        <v>36.567311926605498</v>
      </c>
      <c r="D29" s="33">
        <f t="shared" si="0"/>
        <v>1.1830252968814461</v>
      </c>
      <c r="E29" s="29">
        <f t="shared" si="5"/>
        <v>6.5</v>
      </c>
      <c r="F29" s="35">
        <v>950</v>
      </c>
      <c r="G29" s="34">
        <f t="shared" si="1"/>
        <v>2.3660505937628922</v>
      </c>
      <c r="I29" s="39" t="s">
        <v>36</v>
      </c>
      <c r="J29" s="43">
        <f>J28*B12</f>
        <v>59.656300000000002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90</v>
      </c>
      <c r="C30" s="33">
        <f t="shared" si="3"/>
        <v>30.763906218144751</v>
      </c>
      <c r="D30" s="33">
        <f t="shared" si="0"/>
        <v>0.99527357548187478</v>
      </c>
      <c r="E30" s="29">
        <f t="shared" si="5"/>
        <v>7</v>
      </c>
      <c r="F30" s="35">
        <v>1030</v>
      </c>
      <c r="G30" s="34">
        <f t="shared" si="1"/>
        <v>1.9905471509637496</v>
      </c>
      <c r="I30" s="39" t="s">
        <v>21</v>
      </c>
      <c r="J30" s="43">
        <f>J21</f>
        <v>13.568075117370871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80</v>
      </c>
      <c r="C31" s="33">
        <f t="shared" si="3"/>
        <v>27.709482161060141</v>
      </c>
      <c r="D31" s="33">
        <f t="shared" si="0"/>
        <v>0.89645688000841606</v>
      </c>
      <c r="E31" s="29">
        <f t="shared" si="5"/>
        <v>7.5</v>
      </c>
      <c r="F31" s="35">
        <v>1110</v>
      </c>
      <c r="G31" s="34">
        <f t="shared" si="1"/>
        <v>1.7929137600168321</v>
      </c>
      <c r="I31" s="44" t="s">
        <v>37</v>
      </c>
      <c r="J31" s="43">
        <f>J27/J29</f>
        <v>2.2168656118465275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75</v>
      </c>
      <c r="C32" s="33">
        <f t="shared" si="3"/>
        <v>26.182270132517836</v>
      </c>
      <c r="D32" s="33">
        <f t="shared" si="0"/>
        <v>0.84704853227168664</v>
      </c>
      <c r="E32" s="29">
        <f t="shared" si="5"/>
        <v>8</v>
      </c>
      <c r="F32" s="35">
        <v>1200</v>
      </c>
      <c r="G32" s="34">
        <f t="shared" si="1"/>
        <v>1.6940970645433733</v>
      </c>
      <c r="I32" s="44" t="s">
        <v>38</v>
      </c>
      <c r="J32" s="43">
        <f>J31/(1+J30/100)</f>
        <v>1.9520147801707748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73</v>
      </c>
      <c r="C33" s="33">
        <f t="shared" si="3"/>
        <v>25.571385321100919</v>
      </c>
      <c r="D33" s="33">
        <f t="shared" si="0"/>
        <v>0.82728519317699512</v>
      </c>
      <c r="E33" s="29">
        <f>E32+0.5</f>
        <v>8.5</v>
      </c>
      <c r="F33" s="35">
        <v>1280</v>
      </c>
      <c r="G33" s="34">
        <f t="shared" si="1"/>
        <v>1.6545703863539902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71</v>
      </c>
      <c r="C34" s="33">
        <f t="shared" si="3"/>
        <v>24.960500509683992</v>
      </c>
      <c r="D34" s="33">
        <f t="shared" si="0"/>
        <v>0.80752185408230326</v>
      </c>
      <c r="E34" s="29">
        <f t="shared" ref="E34:E41" si="6">E33+0.5</f>
        <v>9</v>
      </c>
      <c r="F34" s="35">
        <v>1310</v>
      </c>
      <c r="G34" s="34">
        <f t="shared" si="1"/>
        <v>1.6150437081646065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69</v>
      </c>
      <c r="C35" s="33">
        <f t="shared" si="3"/>
        <v>24.349615698267069</v>
      </c>
      <c r="D35" s="33">
        <f t="shared" si="0"/>
        <v>0.7877585149876114</v>
      </c>
      <c r="E35" s="29">
        <f t="shared" si="6"/>
        <v>9.5</v>
      </c>
      <c r="F35" s="35">
        <v>1356</v>
      </c>
      <c r="G35" s="34">
        <f t="shared" si="1"/>
        <v>1.5755170299752228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>
        <v>67</v>
      </c>
      <c r="C36" s="33">
        <f t="shared" si="3"/>
        <v>23.738730886850149</v>
      </c>
      <c r="D36" s="33">
        <f t="shared" si="0"/>
        <v>0.76799517589291977</v>
      </c>
      <c r="E36" s="29">
        <f t="shared" si="6"/>
        <v>10</v>
      </c>
      <c r="F36" s="35">
        <v>1400</v>
      </c>
      <c r="G36" s="34">
        <f t="shared" si="1"/>
        <v>1.5359903517858395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1" workbookViewId="0">
      <selection activeCell="F40" sqref="F40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2.2798906166368376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47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10.99</v>
      </c>
      <c r="L16" s="31"/>
      <c r="M16" s="54"/>
      <c r="N16" s="56"/>
    </row>
    <row r="17" spans="1:20">
      <c r="A17" s="29">
        <f>A16+0.5</f>
        <v>0.5</v>
      </c>
      <c r="B17" s="32">
        <v>40</v>
      </c>
      <c r="C17" s="33">
        <f>(0.00299639*B17+0.03211882)/9.81*1000</f>
        <v>15.491785932721712</v>
      </c>
      <c r="D17" s="33">
        <f t="shared" si="0"/>
        <v>0.50119009811458137</v>
      </c>
      <c r="E17" s="29">
        <v>0.5</v>
      </c>
      <c r="F17" s="35">
        <v>24</v>
      </c>
      <c r="G17" s="34">
        <f t="shared" si="1"/>
        <v>0.50119009811458137</v>
      </c>
      <c r="I17" s="23" t="s">
        <v>11</v>
      </c>
      <c r="J17" s="37">
        <v>80.45</v>
      </c>
      <c r="L17" s="31"/>
      <c r="M17" s="54"/>
      <c r="N17" s="54"/>
    </row>
    <row r="18" spans="1:20">
      <c r="A18" s="29">
        <f t="shared" ref="A18:A42" si="2">A17+0.5</f>
        <v>1</v>
      </c>
      <c r="B18" s="32">
        <v>75</v>
      </c>
      <c r="C18" s="33">
        <f t="shared" ref="C18:C39" si="3">(0.00299639*B18+0.03211882)/9.81*1000</f>
        <v>26.182270132517836</v>
      </c>
      <c r="D18" s="33">
        <f t="shared" si="0"/>
        <v>0.84704853227168664</v>
      </c>
      <c r="E18" s="29">
        <f t="shared" ref="E18:E24" si="4">E17+0.5</f>
        <v>1</v>
      </c>
      <c r="F18" s="35">
        <v>50</v>
      </c>
      <c r="G18" s="34">
        <f t="shared" si="1"/>
        <v>0.84704853227168664</v>
      </c>
      <c r="I18" s="23" t="s">
        <v>12</v>
      </c>
      <c r="J18" s="37">
        <v>71.75</v>
      </c>
      <c r="L18" s="31"/>
      <c r="M18" s="54"/>
      <c r="N18" s="56"/>
    </row>
    <row r="19" spans="1:20">
      <c r="A19" s="29">
        <f t="shared" si="2"/>
        <v>1.5</v>
      </c>
      <c r="B19" s="32">
        <v>112</v>
      </c>
      <c r="C19" s="33">
        <f t="shared" si="3"/>
        <v>37.483639143730883</v>
      </c>
      <c r="D19" s="33">
        <f t="shared" si="0"/>
        <v>1.2126703055234838</v>
      </c>
      <c r="E19" s="29">
        <f t="shared" si="4"/>
        <v>1.5</v>
      </c>
      <c r="F19" s="35">
        <v>62</v>
      </c>
      <c r="G19" s="34">
        <f t="shared" si="1"/>
        <v>1.2126703055234838</v>
      </c>
      <c r="I19" s="23" t="s">
        <v>13</v>
      </c>
      <c r="J19" s="43">
        <f>J17-J18</f>
        <v>8.7000000000000028</v>
      </c>
      <c r="L19" s="31"/>
      <c r="M19" s="54"/>
      <c r="N19" s="57"/>
    </row>
    <row r="20" spans="1:20">
      <c r="A20" s="29">
        <f t="shared" si="2"/>
        <v>2</v>
      </c>
      <c r="B20" s="32">
        <v>155</v>
      </c>
      <c r="C20" s="33">
        <f t="shared" si="3"/>
        <v>50.617662589194694</v>
      </c>
      <c r="D20" s="33">
        <f t="shared" si="0"/>
        <v>1.6375820960593559</v>
      </c>
      <c r="E20" s="29">
        <f t="shared" si="4"/>
        <v>2</v>
      </c>
      <c r="F20" s="35">
        <v>98</v>
      </c>
      <c r="G20" s="34">
        <f t="shared" si="1"/>
        <v>1.6375820960593559</v>
      </c>
      <c r="I20" s="39" t="s">
        <v>14</v>
      </c>
      <c r="J20" s="36">
        <f>J18-J16</f>
        <v>60.76</v>
      </c>
      <c r="L20" s="31"/>
      <c r="M20" s="58"/>
      <c r="N20" s="59"/>
    </row>
    <row r="21" spans="1:20">
      <c r="A21" s="29">
        <f t="shared" si="2"/>
        <v>2.5</v>
      </c>
      <c r="B21" s="32">
        <v>182</v>
      </c>
      <c r="C21" s="33">
        <f t="shared" si="3"/>
        <v>58.864607543323132</v>
      </c>
      <c r="D21" s="33">
        <f t="shared" si="0"/>
        <v>1.9043871738376943</v>
      </c>
      <c r="E21" s="29">
        <f t="shared" si="4"/>
        <v>2.5</v>
      </c>
      <c r="F21" s="35">
        <v>120</v>
      </c>
      <c r="G21" s="34">
        <f t="shared" si="1"/>
        <v>1.9043871738376943</v>
      </c>
      <c r="I21" s="39" t="s">
        <v>15</v>
      </c>
      <c r="J21" s="43">
        <f>(J19/J20)*100</f>
        <v>14.318630678077687</v>
      </c>
      <c r="L21" s="31"/>
      <c r="M21" s="58"/>
      <c r="N21" s="57"/>
    </row>
    <row r="22" spans="1:20">
      <c r="A22" s="29">
        <f t="shared" si="2"/>
        <v>3</v>
      </c>
      <c r="B22" s="32">
        <v>198</v>
      </c>
      <c r="C22" s="33">
        <f t="shared" si="3"/>
        <v>63.751686034658498</v>
      </c>
      <c r="D22" s="33">
        <f t="shared" si="0"/>
        <v>2.0624938865952278</v>
      </c>
      <c r="E22" s="29">
        <f t="shared" si="4"/>
        <v>3</v>
      </c>
      <c r="F22" s="35">
        <v>160</v>
      </c>
      <c r="G22" s="34">
        <f t="shared" si="1"/>
        <v>2.0624938865952278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202</v>
      </c>
      <c r="C23" s="33">
        <f t="shared" si="3"/>
        <v>64.973455657492352</v>
      </c>
      <c r="D23" s="33">
        <f t="shared" si="0"/>
        <v>2.102020564784612</v>
      </c>
      <c r="E23" s="29">
        <f t="shared" si="4"/>
        <v>3.5</v>
      </c>
      <c r="F23" s="35">
        <v>198</v>
      </c>
      <c r="G23" s="34">
        <f t="shared" si="1"/>
        <v>2.102020564784612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205</v>
      </c>
      <c r="C24" s="33">
        <f t="shared" si="3"/>
        <v>65.889782874617737</v>
      </c>
      <c r="D24" s="33">
        <f t="shared" si="0"/>
        <v>2.1316655734266496</v>
      </c>
      <c r="E24" s="29">
        <f t="shared" si="4"/>
        <v>4</v>
      </c>
      <c r="F24" s="35">
        <v>250</v>
      </c>
      <c r="G24" s="34">
        <f t="shared" si="1"/>
        <v>2.1316655734266496</v>
      </c>
      <c r="H24" s="2"/>
      <c r="I24" s="39" t="s">
        <v>18</v>
      </c>
      <c r="J24" s="41">
        <v>273.77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206</v>
      </c>
      <c r="C25" s="33">
        <f t="shared" si="3"/>
        <v>66.195225280326184</v>
      </c>
      <c r="D25" s="33">
        <f t="shared" si="0"/>
        <v>2.1415472429739948</v>
      </c>
      <c r="E25" s="29">
        <f t="shared" ref="E25:E42" si="5">E24+0.5</f>
        <v>4.5</v>
      </c>
      <c r="F25" s="35">
        <v>310</v>
      </c>
      <c r="G25" s="34">
        <f t="shared" si="1"/>
        <v>2.1415472429739948</v>
      </c>
      <c r="H25" s="2"/>
      <c r="I25" s="39" t="s">
        <v>19</v>
      </c>
      <c r="J25" s="41">
        <v>139.24</v>
      </c>
      <c r="O25" s="1"/>
      <c r="P25" s="1"/>
      <c r="Q25" s="1"/>
      <c r="R25" s="1"/>
    </row>
    <row r="26" spans="1:20">
      <c r="A26" s="29">
        <f t="shared" si="2"/>
        <v>5</v>
      </c>
      <c r="B26" s="32">
        <v>210</v>
      </c>
      <c r="C26" s="33">
        <f t="shared" si="3"/>
        <v>67.416994903160031</v>
      </c>
      <c r="D26" s="33">
        <f t="shared" si="0"/>
        <v>2.1810739211633785</v>
      </c>
      <c r="E26" s="29">
        <f t="shared" si="5"/>
        <v>5</v>
      </c>
      <c r="F26" s="35">
        <v>360</v>
      </c>
      <c r="G26" s="34">
        <f t="shared" si="1"/>
        <v>2.1810739211633785</v>
      </c>
      <c r="I26" s="39" t="s">
        <v>20</v>
      </c>
      <c r="J26" s="45">
        <f>J24-J25</f>
        <v>134.52999999999997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220</v>
      </c>
      <c r="C27" s="33">
        <f t="shared" si="3"/>
        <v>70.471418960244648</v>
      </c>
      <c r="D27" s="33">
        <f t="shared" si="0"/>
        <v>2.2798906166368376</v>
      </c>
      <c r="E27" s="29">
        <f t="shared" si="5"/>
        <v>5.5</v>
      </c>
      <c r="F27" s="35">
        <v>420</v>
      </c>
      <c r="G27" s="34">
        <f t="shared" si="1"/>
        <v>2.2798906166368376</v>
      </c>
      <c r="I27" s="39" t="s">
        <v>17</v>
      </c>
      <c r="J27" s="36">
        <v>2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195</v>
      </c>
      <c r="C28" s="33">
        <f t="shared" si="3"/>
        <v>62.83535881753312</v>
      </c>
      <c r="D28" s="33">
        <f t="shared" si="0"/>
        <v>2.0328488779531906</v>
      </c>
      <c r="E28" s="29">
        <f t="shared" si="5"/>
        <v>6</v>
      </c>
      <c r="F28" s="35">
        <v>490</v>
      </c>
      <c r="G28" s="34">
        <f t="shared" si="1"/>
        <v>2.0328488779531906</v>
      </c>
      <c r="I28" s="39" t="s">
        <v>36</v>
      </c>
      <c r="J28" s="43">
        <f>J27*B12</f>
        <v>61.82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183</v>
      </c>
      <c r="C29" s="33">
        <f t="shared" si="3"/>
        <v>59.170049949031601</v>
      </c>
      <c r="D29" s="33">
        <f t="shared" si="0"/>
        <v>1.9142688433850406</v>
      </c>
      <c r="E29" s="29">
        <f t="shared" si="5"/>
        <v>6.5</v>
      </c>
      <c r="F29" s="35">
        <v>540</v>
      </c>
      <c r="G29" s="34">
        <f t="shared" si="1"/>
        <v>1.9142688433850406</v>
      </c>
      <c r="I29" s="39" t="s">
        <v>21</v>
      </c>
      <c r="J29" s="43">
        <f>J21</f>
        <v>14.318630678077687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175</v>
      </c>
      <c r="C30" s="33">
        <f t="shared" si="3"/>
        <v>56.726510703363907</v>
      </c>
      <c r="D30" s="33">
        <f t="shared" si="0"/>
        <v>1.8352154870062733</v>
      </c>
      <c r="E30" s="29">
        <f t="shared" si="5"/>
        <v>7</v>
      </c>
      <c r="F30" s="35">
        <v>580</v>
      </c>
      <c r="G30" s="34">
        <f t="shared" si="1"/>
        <v>1.8352154870062733</v>
      </c>
      <c r="I30" s="44" t="s">
        <v>37</v>
      </c>
      <c r="J30" s="43">
        <f>J26/J28</f>
        <v>2.1761565836298926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172</v>
      </c>
      <c r="C31" s="33">
        <f t="shared" si="3"/>
        <v>55.810183486238529</v>
      </c>
      <c r="D31" s="33">
        <f t="shared" si="0"/>
        <v>1.8055704783642359</v>
      </c>
      <c r="E31" s="29">
        <f t="shared" si="5"/>
        <v>7.5</v>
      </c>
      <c r="F31" s="35">
        <v>620</v>
      </c>
      <c r="G31" s="34">
        <f t="shared" si="1"/>
        <v>1.8055704783642359</v>
      </c>
      <c r="I31" s="44" t="s">
        <v>38</v>
      </c>
      <c r="J31" s="43">
        <f>J30/(1+J29/100)</f>
        <v>1.9035887420292583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171</v>
      </c>
      <c r="C32" s="33">
        <f t="shared" si="3"/>
        <v>55.50474108053006</v>
      </c>
      <c r="D32" s="33">
        <f t="shared" si="0"/>
        <v>1.7956888088168896</v>
      </c>
      <c r="E32" s="29">
        <f t="shared" si="5"/>
        <v>8</v>
      </c>
      <c r="F32" s="35">
        <v>660</v>
      </c>
      <c r="G32" s="34">
        <f t="shared" si="1"/>
        <v>1.7956888088168896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166</v>
      </c>
      <c r="C33" s="33">
        <f t="shared" si="3"/>
        <v>53.977529051987766</v>
      </c>
      <c r="D33" s="33">
        <f t="shared" si="0"/>
        <v>1.7462804610801606</v>
      </c>
      <c r="E33" s="29">
        <f t="shared" si="5"/>
        <v>8.5</v>
      </c>
      <c r="F33" s="35">
        <v>690</v>
      </c>
      <c r="G33" s="34">
        <f t="shared" si="1"/>
        <v>1.7462804610801606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160</v>
      </c>
      <c r="C34" s="33">
        <f t="shared" si="3"/>
        <v>52.144874617737003</v>
      </c>
      <c r="D34" s="34">
        <f t="shared" si="0"/>
        <v>1.6869904437960854</v>
      </c>
      <c r="E34" s="29">
        <f t="shared" si="5"/>
        <v>9</v>
      </c>
      <c r="F34" s="35">
        <v>708</v>
      </c>
      <c r="G34" s="34">
        <f t="shared" si="1"/>
        <v>1.6869904437960854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154</v>
      </c>
      <c r="C35" s="33">
        <f t="shared" si="3"/>
        <v>50.312220183486232</v>
      </c>
      <c r="D35" s="34">
        <f t="shared" si="0"/>
        <v>1.6277004265120101</v>
      </c>
      <c r="E35" s="29">
        <f t="shared" si="5"/>
        <v>9.5</v>
      </c>
      <c r="F35" s="35">
        <v>724</v>
      </c>
      <c r="G35" s="34">
        <f t="shared" si="1"/>
        <v>1.6277004265120101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>
        <v>152</v>
      </c>
      <c r="C36" s="33">
        <f t="shared" si="3"/>
        <v>49.701335372069309</v>
      </c>
      <c r="D36" s="34">
        <f t="shared" si="0"/>
        <v>1.6079370874173182</v>
      </c>
      <c r="E36" s="29">
        <f t="shared" si="5"/>
        <v>10</v>
      </c>
      <c r="F36" s="35">
        <v>740</v>
      </c>
      <c r="G36" s="34">
        <f t="shared" si="1"/>
        <v>1.6079370874173182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>
        <v>148</v>
      </c>
      <c r="C37" s="33">
        <f t="shared" si="3"/>
        <v>48.479565749235469</v>
      </c>
      <c r="D37" s="34">
        <f t="shared" si="0"/>
        <v>1.568410409227935</v>
      </c>
      <c r="E37" s="29">
        <f t="shared" si="5"/>
        <v>10.5</v>
      </c>
      <c r="F37" s="35">
        <v>750</v>
      </c>
      <c r="G37" s="34">
        <f t="shared" si="1"/>
        <v>1.568410409227935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>
        <v>146</v>
      </c>
      <c r="C38" s="33">
        <f t="shared" si="3"/>
        <v>47.868680937818546</v>
      </c>
      <c r="D38" s="34">
        <f t="shared" si="0"/>
        <v>1.5486470701332431</v>
      </c>
      <c r="E38" s="29">
        <f t="shared" si="5"/>
        <v>11</v>
      </c>
      <c r="F38" s="35">
        <v>750</v>
      </c>
      <c r="G38" s="34">
        <f t="shared" si="1"/>
        <v>1.5486470701332431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>
        <v>145</v>
      </c>
      <c r="C39" s="33">
        <f t="shared" si="3"/>
        <v>47.563238532110084</v>
      </c>
      <c r="D39" s="33">
        <f t="shared" si="0"/>
        <v>1.5387654005858973</v>
      </c>
      <c r="E39" s="29">
        <f t="shared" si="5"/>
        <v>11.5</v>
      </c>
      <c r="F39" s="35">
        <v>748</v>
      </c>
      <c r="G39" s="34">
        <f t="shared" si="1"/>
        <v>1.5387654005858973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abSelected="1" topLeftCell="A13" workbookViewId="0">
      <selection activeCell="F36" sqref="F36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2.744329085362093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21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5" si="0">C15/($B$11)</f>
        <v>0</v>
      </c>
      <c r="E15" s="32">
        <v>0</v>
      </c>
      <c r="F15" s="32">
        <v>0</v>
      </c>
      <c r="G15" s="34">
        <f t="shared" ref="G15:G35" si="1">D15/$F$10</f>
        <v>0</v>
      </c>
      <c r="I15" s="23" t="s">
        <v>16</v>
      </c>
      <c r="J15" s="23">
        <v>21.29</v>
      </c>
      <c r="M15" s="54"/>
      <c r="N15" s="56"/>
    </row>
    <row r="16" spans="1:14">
      <c r="A16" s="29">
        <f>A15+0.5</f>
        <v>0.5</v>
      </c>
      <c r="B16" s="32">
        <v>80</v>
      </c>
      <c r="C16" s="33">
        <f>(0.00299639*B16+0.03211882)/9.81*1000</f>
        <v>27.709482161060141</v>
      </c>
      <c r="D16" s="33">
        <f t="shared" si="0"/>
        <v>0.89645688000841606</v>
      </c>
      <c r="E16" s="29">
        <v>0.5</v>
      </c>
      <c r="F16" s="35">
        <v>-6</v>
      </c>
      <c r="G16" s="34">
        <f t="shared" si="1"/>
        <v>0.44822844000420803</v>
      </c>
      <c r="I16" s="23" t="s">
        <v>11</v>
      </c>
      <c r="J16" s="23">
        <v>74.989999999999995</v>
      </c>
      <c r="M16" s="54"/>
      <c r="N16" s="54"/>
    </row>
    <row r="17" spans="1:20">
      <c r="A17" s="29">
        <f t="shared" ref="A17:A40" si="2">A16+0.5</f>
        <v>1</v>
      </c>
      <c r="B17" s="32">
        <v>134</v>
      </c>
      <c r="C17" s="33">
        <f t="shared" ref="C17:C35" si="3">(0.00299639*B17+0.03211882)/9.81*1000</f>
        <v>44.203372069317012</v>
      </c>
      <c r="D17" s="33">
        <f t="shared" si="0"/>
        <v>1.4300670355650926</v>
      </c>
      <c r="E17" s="29">
        <f>E16+0.5</f>
        <v>1</v>
      </c>
      <c r="F17" s="35">
        <v>-24</v>
      </c>
      <c r="G17" s="34">
        <f t="shared" si="1"/>
        <v>0.71503351778254631</v>
      </c>
      <c r="I17" s="23" t="s">
        <v>12</v>
      </c>
      <c r="J17" s="23">
        <v>67.88</v>
      </c>
      <c r="M17" s="54"/>
      <c r="N17" s="56"/>
    </row>
    <row r="18" spans="1:20">
      <c r="A18" s="29">
        <f t="shared" si="2"/>
        <v>1.5</v>
      </c>
      <c r="B18" s="32">
        <v>173</v>
      </c>
      <c r="C18" s="33">
        <f t="shared" si="3"/>
        <v>56.115625891946983</v>
      </c>
      <c r="D18" s="33">
        <f t="shared" si="0"/>
        <v>1.8154521479115815</v>
      </c>
      <c r="E18" s="29">
        <f>E17+0.5</f>
        <v>1.5</v>
      </c>
      <c r="F18" s="35">
        <v>-42</v>
      </c>
      <c r="G18" s="34">
        <f t="shared" si="1"/>
        <v>0.90772607395579075</v>
      </c>
      <c r="I18" s="23" t="s">
        <v>13</v>
      </c>
      <c r="J18" s="38">
        <f>J16-J17</f>
        <v>7.1099999999999994</v>
      </c>
      <c r="M18" s="54"/>
      <c r="N18" s="57"/>
    </row>
    <row r="19" spans="1:20">
      <c r="A19" s="29">
        <f t="shared" si="2"/>
        <v>2</v>
      </c>
      <c r="B19" s="32">
        <v>202</v>
      </c>
      <c r="C19" s="33">
        <f t="shared" si="3"/>
        <v>64.973455657492352</v>
      </c>
      <c r="D19" s="33">
        <f t="shared" si="0"/>
        <v>2.102020564784612</v>
      </c>
      <c r="E19" s="29">
        <f t="shared" ref="E19:E41" si="4">E18+0.5</f>
        <v>2</v>
      </c>
      <c r="F19" s="35">
        <v>-52</v>
      </c>
      <c r="G19" s="34">
        <f t="shared" si="1"/>
        <v>1.051010282392306</v>
      </c>
      <c r="I19" s="39" t="s">
        <v>14</v>
      </c>
      <c r="J19" s="40">
        <f>J17-J15</f>
        <v>46.589999999999996</v>
      </c>
      <c r="M19" s="58"/>
      <c r="N19" s="59"/>
    </row>
    <row r="20" spans="1:20">
      <c r="A20" s="29">
        <f t="shared" si="2"/>
        <v>2.5</v>
      </c>
      <c r="B20" s="32">
        <v>219</v>
      </c>
      <c r="C20" s="33">
        <f t="shared" si="3"/>
        <v>70.165976554536186</v>
      </c>
      <c r="D20" s="33">
        <f t="shared" si="0"/>
        <v>2.2700089470894915</v>
      </c>
      <c r="E20" s="29">
        <f t="shared" si="4"/>
        <v>2.5</v>
      </c>
      <c r="F20" s="35">
        <v>-56</v>
      </c>
      <c r="G20" s="34">
        <f t="shared" si="1"/>
        <v>1.1350044735447458</v>
      </c>
      <c r="I20" s="39" t="s">
        <v>15</v>
      </c>
      <c r="J20" s="38">
        <f>(J18/J19)*100</f>
        <v>15.260785576303929</v>
      </c>
      <c r="M20" s="58"/>
      <c r="N20" s="57"/>
    </row>
    <row r="21" spans="1:20">
      <c r="A21" s="29">
        <f t="shared" si="2"/>
        <v>3</v>
      </c>
      <c r="B21" s="32">
        <v>235</v>
      </c>
      <c r="C21" s="33">
        <f t="shared" si="3"/>
        <v>75.053055045871545</v>
      </c>
      <c r="D21" s="33">
        <f t="shared" si="0"/>
        <v>2.428115659847025</v>
      </c>
      <c r="E21" s="29">
        <f t="shared" si="4"/>
        <v>3</v>
      </c>
      <c r="F21" s="35">
        <v>-44</v>
      </c>
      <c r="G21" s="34">
        <f t="shared" si="1"/>
        <v>1.2140578299235125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267</v>
      </c>
      <c r="C22" s="33">
        <f t="shared" si="3"/>
        <v>84.827212028542291</v>
      </c>
      <c r="D22" s="33">
        <f t="shared" si="0"/>
        <v>2.744329085362093</v>
      </c>
      <c r="E22" s="29">
        <f t="shared" si="4"/>
        <v>3.5</v>
      </c>
      <c r="F22" s="35">
        <v>-30</v>
      </c>
      <c r="G22" s="34">
        <f t="shared" si="1"/>
        <v>1.3721645426810465</v>
      </c>
    </row>
    <row r="23" spans="1:20">
      <c r="A23" s="29">
        <f t="shared" si="2"/>
        <v>4</v>
      </c>
      <c r="B23" s="32">
        <v>250</v>
      </c>
      <c r="C23" s="33">
        <f t="shared" si="3"/>
        <v>79.634691131498457</v>
      </c>
      <c r="D23" s="33">
        <f t="shared" si="0"/>
        <v>2.576340703057213</v>
      </c>
      <c r="E23" s="29">
        <f t="shared" si="4"/>
        <v>4</v>
      </c>
      <c r="F23" s="35">
        <v>2</v>
      </c>
      <c r="G23" s="34">
        <f t="shared" si="1"/>
        <v>1.2881703515286065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224</v>
      </c>
      <c r="C24" s="33">
        <f t="shared" si="3"/>
        <v>71.693188583078481</v>
      </c>
      <c r="D24" s="33">
        <f t="shared" si="0"/>
        <v>2.3194172948262208</v>
      </c>
      <c r="E24" s="29">
        <f t="shared" si="4"/>
        <v>4.5</v>
      </c>
      <c r="F24" s="35">
        <v>34</v>
      </c>
      <c r="G24" s="34">
        <f t="shared" si="1"/>
        <v>1.1597086474131104</v>
      </c>
      <c r="H24" s="2"/>
      <c r="I24" s="39" t="s">
        <v>18</v>
      </c>
      <c r="J24" s="46">
        <v>286.45999999999998</v>
      </c>
      <c r="O24" s="1"/>
      <c r="P24" s="1"/>
      <c r="Q24" s="1"/>
      <c r="R24" s="1"/>
    </row>
    <row r="25" spans="1:20">
      <c r="A25" s="29">
        <f t="shared" si="2"/>
        <v>5</v>
      </c>
      <c r="B25" s="32">
        <v>207</v>
      </c>
      <c r="C25" s="33">
        <f t="shared" si="3"/>
        <v>66.500667686034646</v>
      </c>
      <c r="D25" s="33">
        <f t="shared" si="0"/>
        <v>2.1514289125213408</v>
      </c>
      <c r="E25" s="29">
        <f t="shared" si="4"/>
        <v>5</v>
      </c>
      <c r="F25" s="35">
        <v>42</v>
      </c>
      <c r="G25" s="34">
        <f t="shared" si="1"/>
        <v>1.0757144562606704</v>
      </c>
      <c r="H25" s="2"/>
      <c r="I25" s="39" t="s">
        <v>19</v>
      </c>
      <c r="J25" s="46">
        <v>145.88</v>
      </c>
      <c r="O25" s="1"/>
      <c r="P25" s="1"/>
      <c r="Q25" s="1"/>
      <c r="R25" s="1"/>
    </row>
    <row r="26" spans="1:20">
      <c r="A26" s="29">
        <f t="shared" si="2"/>
        <v>5.5</v>
      </c>
      <c r="B26" s="32">
        <v>199</v>
      </c>
      <c r="C26" s="33">
        <f t="shared" si="3"/>
        <v>64.057128440366967</v>
      </c>
      <c r="D26" s="33">
        <f t="shared" si="0"/>
        <v>2.0723755561425743</v>
      </c>
      <c r="E26" s="29">
        <f t="shared" si="4"/>
        <v>5.5</v>
      </c>
      <c r="F26" s="35">
        <v>90</v>
      </c>
      <c r="G26" s="34">
        <f t="shared" si="1"/>
        <v>1.0361877780712871</v>
      </c>
      <c r="H26" s="2"/>
      <c r="I26" s="39" t="s">
        <v>20</v>
      </c>
      <c r="J26" s="42">
        <f>J24-J25</f>
        <v>140.57999999999998</v>
      </c>
      <c r="O26" s="1"/>
      <c r="P26" s="1"/>
      <c r="Q26" s="1"/>
      <c r="R26" s="1"/>
    </row>
    <row r="27" spans="1:20">
      <c r="A27" s="29">
        <f t="shared" si="2"/>
        <v>6</v>
      </c>
      <c r="B27" s="32">
        <v>194</v>
      </c>
      <c r="C27" s="33">
        <f t="shared" si="3"/>
        <v>62.529916411824665</v>
      </c>
      <c r="D27" s="33">
        <f t="shared" si="0"/>
        <v>2.022967208405845</v>
      </c>
      <c r="E27" s="29">
        <f t="shared" si="4"/>
        <v>6</v>
      </c>
      <c r="F27" s="35">
        <v>116</v>
      </c>
      <c r="G27" s="34">
        <f t="shared" si="1"/>
        <v>1.0114836042029225</v>
      </c>
      <c r="I27" s="39" t="s">
        <v>17</v>
      </c>
      <c r="J27" s="38">
        <v>2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189</v>
      </c>
      <c r="C28" s="33">
        <f t="shared" si="3"/>
        <v>61.002704383282357</v>
      </c>
      <c r="D28" s="33">
        <f t="shared" si="0"/>
        <v>1.9735588606691155</v>
      </c>
      <c r="E28" s="29">
        <f t="shared" si="4"/>
        <v>6.5</v>
      </c>
      <c r="F28" s="35">
        <v>140</v>
      </c>
      <c r="G28" s="34">
        <f t="shared" si="1"/>
        <v>0.98677943033455773</v>
      </c>
      <c r="I28" s="39" t="s">
        <v>24</v>
      </c>
      <c r="J28" s="38">
        <f>J27*B11</f>
        <v>61.82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180</v>
      </c>
      <c r="C29" s="33">
        <f t="shared" si="3"/>
        <v>58.253722731906215</v>
      </c>
      <c r="D29" s="33">
        <f t="shared" si="0"/>
        <v>1.8846238347430027</v>
      </c>
      <c r="E29" s="29">
        <f t="shared" si="4"/>
        <v>7</v>
      </c>
      <c r="F29" s="35">
        <v>160</v>
      </c>
      <c r="G29" s="34">
        <f t="shared" si="1"/>
        <v>0.94231191737150133</v>
      </c>
      <c r="I29" s="39" t="s">
        <v>21</v>
      </c>
      <c r="J29" s="38">
        <f>J20</f>
        <v>15.260785576303929</v>
      </c>
      <c r="K29" s="5"/>
      <c r="R29" s="1"/>
      <c r="S29" s="1"/>
      <c r="T29" s="1"/>
    </row>
    <row r="30" spans="1:20">
      <c r="A30" s="29">
        <f t="shared" si="2"/>
        <v>7.5</v>
      </c>
      <c r="B30" s="32">
        <v>175</v>
      </c>
      <c r="C30" s="33">
        <f t="shared" si="3"/>
        <v>56.726510703363907</v>
      </c>
      <c r="D30" s="34">
        <f t="shared" si="0"/>
        <v>1.8352154870062733</v>
      </c>
      <c r="E30" s="29">
        <f t="shared" si="4"/>
        <v>7.5</v>
      </c>
      <c r="F30" s="35">
        <v>180</v>
      </c>
      <c r="G30" s="34">
        <f t="shared" si="1"/>
        <v>0.91760774350313667</v>
      </c>
      <c r="I30" s="39" t="s">
        <v>25</v>
      </c>
      <c r="J30" s="38">
        <f>J26/J28</f>
        <v>2.2740213523131669</v>
      </c>
      <c r="K30" s="5"/>
      <c r="R30" s="1"/>
      <c r="S30" s="1"/>
      <c r="T30" s="1"/>
    </row>
    <row r="31" spans="1:20">
      <c r="A31" s="29">
        <f t="shared" si="2"/>
        <v>8</v>
      </c>
      <c r="B31" s="32">
        <v>168</v>
      </c>
      <c r="C31" s="33">
        <f t="shared" si="3"/>
        <v>54.588413863404675</v>
      </c>
      <c r="D31" s="34">
        <f t="shared" si="0"/>
        <v>1.766043800174852</v>
      </c>
      <c r="E31" s="29">
        <f t="shared" si="4"/>
        <v>8</v>
      </c>
      <c r="F31" s="35">
        <v>200</v>
      </c>
      <c r="G31" s="34">
        <f t="shared" si="1"/>
        <v>0.88302190008742598</v>
      </c>
      <c r="I31" s="39" t="s">
        <v>26</v>
      </c>
      <c r="J31" s="38">
        <f>J30/(1+J29/100)</f>
        <v>1.9729358436549431</v>
      </c>
      <c r="K31" s="5"/>
      <c r="R31" s="1"/>
      <c r="S31" s="1"/>
      <c r="T31" s="1"/>
    </row>
    <row r="32" spans="1:20">
      <c r="A32" s="29">
        <f t="shared" si="2"/>
        <v>8.5</v>
      </c>
      <c r="B32" s="32">
        <v>163</v>
      </c>
      <c r="C32" s="33">
        <f t="shared" si="3"/>
        <v>53.061201834862381</v>
      </c>
      <c r="D32" s="34">
        <f t="shared" si="0"/>
        <v>1.7166354524381229</v>
      </c>
      <c r="E32" s="29">
        <f t="shared" si="4"/>
        <v>8.5</v>
      </c>
      <c r="F32" s="35">
        <v>216</v>
      </c>
      <c r="G32" s="34">
        <f t="shared" si="1"/>
        <v>0.85831772621906144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160</v>
      </c>
      <c r="C33" s="33">
        <f t="shared" si="3"/>
        <v>52.144874617737003</v>
      </c>
      <c r="D33" s="34">
        <f t="shared" si="0"/>
        <v>1.6869904437960854</v>
      </c>
      <c r="E33" s="29">
        <f t="shared" si="4"/>
        <v>9</v>
      </c>
      <c r="F33" s="35">
        <v>234</v>
      </c>
      <c r="G33" s="34">
        <f t="shared" si="1"/>
        <v>0.84349522189804271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>
        <v>157</v>
      </c>
      <c r="C34" s="33">
        <f t="shared" si="3"/>
        <v>51.228547400611617</v>
      </c>
      <c r="D34" s="34">
        <f t="shared" si="0"/>
        <v>1.6573454351540478</v>
      </c>
      <c r="E34" s="29">
        <f t="shared" si="4"/>
        <v>9.5</v>
      </c>
      <c r="F34" s="35">
        <v>250</v>
      </c>
      <c r="G34" s="34">
        <f t="shared" si="1"/>
        <v>0.82867271757702388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>
        <v>155</v>
      </c>
      <c r="C35" s="33">
        <f t="shared" si="3"/>
        <v>50.617662589194694</v>
      </c>
      <c r="D35" s="34">
        <f t="shared" si="0"/>
        <v>1.6375820960593559</v>
      </c>
      <c r="E35" s="29">
        <f t="shared" si="4"/>
        <v>10</v>
      </c>
      <c r="F35" s="35">
        <v>266</v>
      </c>
      <c r="G35" s="34">
        <f t="shared" si="1"/>
        <v>0.81879104802967795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/>
      <c r="D36" s="34"/>
      <c r="E36" s="29">
        <f t="shared" si="4"/>
        <v>10.5</v>
      </c>
      <c r="F36" s="35"/>
      <c r="G36" s="34"/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/>
      <c r="D37" s="34"/>
      <c r="E37" s="29">
        <f t="shared" si="4"/>
        <v>11</v>
      </c>
      <c r="F37" s="35"/>
      <c r="G37" s="34"/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/>
      <c r="D38" s="34"/>
      <c r="E38" s="29">
        <f t="shared" si="4"/>
        <v>11.5</v>
      </c>
      <c r="F38" s="35"/>
      <c r="G38" s="34"/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13.568075117370871</v>
      </c>
      <c r="C11" s="32">
        <f>Punto1!B12</f>
        <v>30.91</v>
      </c>
      <c r="D11" s="60">
        <f>Punto1!J31</f>
        <v>2.2168656118465275</v>
      </c>
      <c r="E11" s="60">
        <f>Punto1!J32</f>
        <v>1.9520147801707748</v>
      </c>
      <c r="F11" s="60">
        <f>Punto1!F11</f>
        <v>0.5</v>
      </c>
      <c r="G11" s="33">
        <f>Punto1!F12</f>
        <v>1.6968721133434312</v>
      </c>
    </row>
    <row r="12" spans="1:11">
      <c r="A12" s="32">
        <v>2</v>
      </c>
      <c r="B12" s="60">
        <f>Punto2!J29</f>
        <v>14.318630678077687</v>
      </c>
      <c r="C12" s="32">
        <f>Punto2!B12</f>
        <v>30.91</v>
      </c>
      <c r="D12" s="60">
        <f>Punto2!J30</f>
        <v>2.1761565836298926</v>
      </c>
      <c r="E12" s="60">
        <f>Punto2!J31</f>
        <v>1.9035887420292583</v>
      </c>
      <c r="F12" s="29">
        <f>Punto2!F11</f>
        <v>1</v>
      </c>
      <c r="G12" s="33">
        <f>Punto2!F12</f>
        <v>2.2798906166368376</v>
      </c>
    </row>
    <row r="13" spans="1:11">
      <c r="A13" s="32">
        <v>3</v>
      </c>
      <c r="B13" s="60">
        <f>Punto3!J29</f>
        <v>15.260785576303929</v>
      </c>
      <c r="C13" s="32">
        <f>Punto3!B11</f>
        <v>30.91</v>
      </c>
      <c r="D13" s="60">
        <f>Punto3!J30</f>
        <v>2.2740213523131669</v>
      </c>
      <c r="E13" s="60">
        <f>Punto3!J31</f>
        <v>1.9729358436549431</v>
      </c>
      <c r="F13" s="29">
        <f>Punto3!F10</f>
        <v>2</v>
      </c>
      <c r="G13" s="33">
        <f>Punto3!F11</f>
        <v>2.744329085362093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ATAN(0.6649)*180/PI()</f>
        <v>33.619933228840964</v>
      </c>
      <c r="J16" s="62" t="s">
        <v>2</v>
      </c>
    </row>
    <row r="17" spans="1:12" ht="14.25">
      <c r="H17" s="65" t="s">
        <v>4</v>
      </c>
      <c r="I17" s="67">
        <f>I19</f>
        <v>1.4646999999999999</v>
      </c>
      <c r="J17" s="63" t="s">
        <v>9</v>
      </c>
    </row>
    <row r="19" spans="1:12">
      <c r="H19" s="9">
        <v>0</v>
      </c>
      <c r="I19" s="11">
        <v>1.4646999999999999</v>
      </c>
    </row>
    <row r="20" spans="1:12">
      <c r="H20" s="9">
        <f t="shared" ref="H20:I22" si="0">F11</f>
        <v>0.5</v>
      </c>
      <c r="I20" s="11">
        <f t="shared" si="0"/>
        <v>1.6968721133434312</v>
      </c>
    </row>
    <row r="21" spans="1:12">
      <c r="H21" s="9">
        <f t="shared" si="0"/>
        <v>1</v>
      </c>
      <c r="I21" s="11">
        <f t="shared" si="0"/>
        <v>2.2798906166368376</v>
      </c>
    </row>
    <row r="22" spans="1:12">
      <c r="H22" s="9">
        <f t="shared" si="0"/>
        <v>2</v>
      </c>
      <c r="I22" s="11">
        <f t="shared" si="0"/>
        <v>2.744329085362093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</cp:lastModifiedBy>
  <cp:lastPrinted>2009-09-24T14:56:44Z</cp:lastPrinted>
  <dcterms:created xsi:type="dcterms:W3CDTF">1999-06-14T22:17:02Z</dcterms:created>
  <dcterms:modified xsi:type="dcterms:W3CDTF">2010-07-16T16:35:01Z</dcterms:modified>
</cp:coreProperties>
</file>